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Обласна рада програми, капітальні 2019\"/>
    </mc:Choice>
  </mc:AlternateContent>
  <bookViews>
    <workbookView xWindow="0" yWindow="0" windowWidth="19200" windowHeight="7050"/>
  </bookViews>
  <sheets>
    <sheet name="капітальні" sheetId="1" r:id="rId1"/>
  </sheets>
  <definedNames>
    <definedName name="_xlnm._FilterDatabase" localSheetId="0" hidden="1">капітальні!$A$12:$D$112</definedName>
    <definedName name="_xlnm.Print_Titles" localSheetId="0">капітальні!$10:$12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7" i="1" l="1"/>
  <c r="D104" i="1"/>
  <c r="D102" i="1"/>
  <c r="D101" i="1"/>
  <c r="D98" i="1"/>
  <c r="D95" i="1"/>
  <c r="D92" i="1"/>
  <c r="D88" i="1"/>
  <c r="D85" i="1"/>
  <c r="D82" i="1"/>
  <c r="D79" i="1"/>
  <c r="D76" i="1"/>
  <c r="D74" i="1"/>
  <c r="D73" i="1" s="1"/>
  <c r="D70" i="1"/>
  <c r="D67" i="1"/>
  <c r="D64" i="1"/>
  <c r="D61" i="1"/>
  <c r="D59" i="1"/>
  <c r="D58" i="1"/>
  <c r="D57" i="1"/>
  <c r="D53" i="1"/>
  <c r="D49" i="1"/>
  <c r="D47" i="1"/>
  <c r="D112" i="1" s="1"/>
  <c r="D46" i="1"/>
  <c r="D45" i="1" s="1"/>
  <c r="D42" i="1"/>
  <c r="D39" i="1"/>
  <c r="D36" i="1"/>
  <c r="D33" i="1"/>
  <c r="D29" i="1"/>
  <c r="D26" i="1"/>
  <c r="D23" i="1"/>
  <c r="D20" i="1"/>
  <c r="D17" i="1"/>
  <c r="D14" i="1"/>
  <c r="D111" i="1" l="1"/>
  <c r="D110" i="1" s="1"/>
</calcChain>
</file>

<file path=xl/sharedStrings.xml><?xml version="1.0" encoding="utf-8"?>
<sst xmlns="http://schemas.openxmlformats.org/spreadsheetml/2006/main" count="230" uniqueCount="70">
  <si>
    <t>Департамент освіти і науки облдержадміністрації</t>
  </si>
  <si>
    <t>(тис.грн.)</t>
  </si>
  <si>
    <t>КПКВК МБ/ КЕКВ</t>
  </si>
  <si>
    <t>Назва установи/найменування коду економічної класифікації</t>
  </si>
  <si>
    <t>Короткий зміст напрямів спрямування видатків (перелік обладнання, види робіт)</t>
  </si>
  <si>
    <t>Затверджено  на 2019 рік</t>
  </si>
  <si>
    <t>0611040</t>
  </si>
  <si>
    <t>Санаторна школа-інтернат І-ІІІ ст. смт. Великий Березний</t>
  </si>
  <si>
    <t>3000</t>
  </si>
  <si>
    <t>Капітальні видатки</t>
  </si>
  <si>
    <t>х</t>
  </si>
  <si>
    <t>Придбання обладнання і предметів довгострокового користування</t>
  </si>
  <si>
    <t>Придбання пристроїв дистанційної передачі даних спожитого природного газу (модем звʼязку), електричної плити</t>
  </si>
  <si>
    <t>0611050</t>
  </si>
  <si>
    <t>Перечинська загальноосвітня школа-інтернат І-ІІ ступенів</t>
  </si>
  <si>
    <t>Придбання пристроїв дистанційної передачі даних спожитого природного газу (модем звʼязку)</t>
  </si>
  <si>
    <t>0611060</t>
  </si>
  <si>
    <t>Чинадіївський   дошкільний навчальний заклад (дитячий будинок) інтернатного типу для дітей дошкільного та шкільного віку</t>
  </si>
  <si>
    <t>0611070</t>
  </si>
  <si>
    <t>Ужгородська спеціальна загальноосвітня школа-інтернат І-ІІI ступенів</t>
  </si>
  <si>
    <t>Мукачівська  спеціальна загальноосвітня школа-інтернат  І-ІІ ступенів</t>
  </si>
  <si>
    <t>Реконструкція та реставрація</t>
  </si>
  <si>
    <t>Реконструкція головного входу з влаштуванням пандусу. - Виконання вимог соціального захисту та реабілітації дітей з обмеженими можливостями. Наявна проектно-кошторисна документація</t>
  </si>
  <si>
    <t>Хустська спеціальна загальноосвітня школа-інтернат I-IIІ ступенів</t>
  </si>
  <si>
    <t>Виконання будівельних робіт по проекту "Реконструкція технічного приміщення під котельню в Хустські спеціальній загальноосвітній школі-інтернат І-ІІІ ступенів Закарпатської обласної ради"</t>
  </si>
  <si>
    <t xml:space="preserve">Домбоківська спеціальна загальноосвітня школа-інтернат I-II ступенів </t>
  </si>
  <si>
    <t>Придбання пристроїв дистанційної передачі даних спожитого природного газу (модем звʼязку), регулятора тиску газу</t>
  </si>
  <si>
    <t>Перехрестівська спеціальна загальноосвітня школа-інтернат I-II ступенів</t>
  </si>
  <si>
    <t xml:space="preserve">Часлівецька загальноосвітня спеціальна школа-інтернат I-II ступенів </t>
  </si>
  <si>
    <t>Придбання системи теплового обміннику води в котельні школи-інтернату, підігрівача для води,  пристроїв дистанційної передачі даних спожитого природного газу (модем звʼязку)</t>
  </si>
  <si>
    <t>Чертезька спеціальна загальноосвітня школа-інтернат І-ІІ ступенів</t>
  </si>
  <si>
    <t>Придбання теплообмінника для подачі гарячої води, пристроїв дистанційної передачі даних спожитого природного газу (модем звʼязку)</t>
  </si>
  <si>
    <t>Всього 0611070</t>
  </si>
  <si>
    <t>0611080</t>
  </si>
  <si>
    <t>Ужгородська загальноосвітня спеціалізована школа-інтернат з поглибленим вивченням окремих предметів</t>
  </si>
  <si>
    <t>Реконструкції з розширенням навчального корпусу Ужгородської загальноосвітньої спеціалізованої школи-інтернату з поглибленим вивченням окремих предметів по вул. Загорській, 28 в м. Ужгороді</t>
  </si>
  <si>
    <t xml:space="preserve">Закарпатський обласний ліцей-інтернат з посиленою військово-фізичною підготовкою ім. Героїв Красного поля </t>
  </si>
  <si>
    <t>Придбання пристроїв дистанційної передачі даних спожитого природного газу (модем звʼязку), обладнання</t>
  </si>
  <si>
    <t>Реконструкції навчального корпусу №1 з добудовою спортивного залу</t>
  </si>
  <si>
    <t>Всього 0611080</t>
  </si>
  <si>
    <t>0611090</t>
  </si>
  <si>
    <t>Закарпатський центр туризму, краєзнавства, екскурсій і спорту учнівської молоді</t>
  </si>
  <si>
    <t>Закарпатський обласний центр науково-технічної творчості учнівської молоді</t>
  </si>
  <si>
    <t xml:space="preserve">Придбання пристроїв дистанційної передачі даних спожитого природного газу (модем звʼязку), газових котлів, компʼютерної техніки </t>
  </si>
  <si>
    <t xml:space="preserve"> Закарпатський обласний еколого-натуралістичний центр учнівської молоді</t>
  </si>
  <si>
    <t xml:space="preserve">Придбання пристроїв дистанційної передачі даних спожитого природного газу (модем звʼязку) </t>
  </si>
  <si>
    <t>Закарпатський обласний Палац дитячої та юнацької творчості "Падіюн"</t>
  </si>
  <si>
    <t>Всього 0611090</t>
  </si>
  <si>
    <t>0611110</t>
  </si>
  <si>
    <t xml:space="preserve">Вище професійне училище №3 м.Мукачева </t>
  </si>
  <si>
    <t xml:space="preserve"> Хустський професійний ліцей сфери послуг</t>
  </si>
  <si>
    <t>Міжгірський професійний ліцей</t>
  </si>
  <si>
    <t>Перечинський професійний ліцей</t>
  </si>
  <si>
    <t>Свалявський професійний будівельний ліцей</t>
  </si>
  <si>
    <t>Тячівський професійний ліцей Закарпатської області</t>
  </si>
  <si>
    <t>Державний професійно-технічний навчальний "Мукачівський професійний аграрний ліцей імені Михайла Данканича "</t>
  </si>
  <si>
    <t>Вище професійне училище №34 м. Виноградів</t>
  </si>
  <si>
    <t>Всього 0611110</t>
  </si>
  <si>
    <t>0611140</t>
  </si>
  <si>
    <t>Закарпатський інститут  післядипломної педагогічної освіти</t>
  </si>
  <si>
    <t>0611150</t>
  </si>
  <si>
    <t xml:space="preserve"> Обласний методичний центр</t>
  </si>
  <si>
    <t>Придбання прогамного забезпечення, комп'ютерної техніки,  обладнання</t>
  </si>
  <si>
    <t>ВСЬОГО по підвідомчих установах</t>
  </si>
  <si>
    <r>
      <t>Капітальні видатки</t>
    </r>
    <r>
      <rPr>
        <sz val="10"/>
        <rFont val="Times New Roman"/>
        <family val="1"/>
        <charset val="204"/>
      </rPr>
      <t> </t>
    </r>
  </si>
  <si>
    <t>Придбання обладнання і предметів довгострокового користування </t>
  </si>
  <si>
    <t>ПОГОДЖЕНО:</t>
  </si>
  <si>
    <t>Розподіл обсягу капітальних видатків  обласного бюджету на 2019 рік</t>
  </si>
  <si>
    <t>Директор департаменту освіти і науки                                               Г. Сопкова</t>
  </si>
  <si>
    <t xml:space="preserve">Голова постійної комісії з питань бюджету                                        В. Кошеля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</si>
</sst>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7" fillId="2" borderId="0" xfId="0" applyFont="1" applyFill="1"/>
    <xf numFmtId="0" fontId="3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/>
    <xf numFmtId="49" fontId="6" fillId="2" borderId="1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vertical="center" wrapText="1"/>
    </xf>
    <xf numFmtId="0" fontId="6" fillId="2" borderId="0" xfId="0" applyFont="1" applyFill="1"/>
    <xf numFmtId="49" fontId="9" fillId="2" borderId="1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/>
    </xf>
    <xf numFmtId="164" fontId="9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wrapText="1"/>
    </xf>
    <xf numFmtId="0" fontId="13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2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14" fillId="2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"/>
  <sheetViews>
    <sheetView showZeros="0" tabSelected="1" view="pageBreakPreview" topLeftCell="A109" zoomScaleNormal="100" zoomScaleSheetLayoutView="100" workbookViewId="0">
      <selection activeCell="C112" sqref="C112"/>
    </sheetView>
  </sheetViews>
  <sheetFormatPr defaultColWidth="9.1796875" defaultRowHeight="14" x14ac:dyDescent="0.3"/>
  <cols>
    <col min="1" max="1" width="8.453125" style="1" customWidth="1"/>
    <col min="2" max="2" width="29.54296875" style="1" customWidth="1"/>
    <col min="3" max="3" width="48.453125" style="1" customWidth="1"/>
    <col min="4" max="4" width="13.6328125" style="2" customWidth="1"/>
    <col min="5" max="16384" width="9.1796875" style="1"/>
  </cols>
  <sheetData>
    <row r="1" spans="1:4" ht="18" customHeight="1" x14ac:dyDescent="0.3">
      <c r="A1" s="36"/>
      <c r="B1" s="36"/>
      <c r="C1" s="37"/>
      <c r="D1" s="37"/>
    </row>
    <row r="2" spans="1:4" ht="17" hidden="1" customHeight="1" x14ac:dyDescent="0.3">
      <c r="A2" s="36"/>
      <c r="B2" s="36"/>
    </row>
    <row r="3" spans="1:4" ht="15.5" hidden="1" customHeight="1" x14ac:dyDescent="0.3">
      <c r="A3" s="36"/>
      <c r="B3" s="36"/>
    </row>
    <row r="4" spans="1:4" hidden="1" x14ac:dyDescent="0.3">
      <c r="A4" s="36"/>
      <c r="B4" s="36"/>
    </row>
    <row r="5" spans="1:4" hidden="1" x14ac:dyDescent="0.3"/>
    <row r="6" spans="1:4" ht="18.75" customHeight="1" x14ac:dyDescent="0.35">
      <c r="B6" s="38" t="s">
        <v>0</v>
      </c>
      <c r="C6" s="38"/>
    </row>
    <row r="8" spans="1:4" x14ac:dyDescent="0.3">
      <c r="B8" s="39" t="s">
        <v>67</v>
      </c>
      <c r="C8" s="39"/>
    </row>
    <row r="9" spans="1:4" ht="15" x14ac:dyDescent="0.3">
      <c r="B9" s="3"/>
      <c r="D9" s="2" t="s">
        <v>1</v>
      </c>
    </row>
    <row r="10" spans="1:4" s="4" customFormat="1" ht="30" customHeight="1" x14ac:dyDescent="0.3">
      <c r="A10" s="40" t="s">
        <v>2</v>
      </c>
      <c r="B10" s="40" t="s">
        <v>3</v>
      </c>
      <c r="C10" s="40" t="s">
        <v>4</v>
      </c>
      <c r="D10" s="40" t="s">
        <v>5</v>
      </c>
    </row>
    <row r="11" spans="1:4" ht="13.5" customHeight="1" x14ac:dyDescent="0.3">
      <c r="A11" s="40"/>
      <c r="B11" s="40"/>
      <c r="C11" s="40"/>
      <c r="D11" s="40"/>
    </row>
    <row r="12" spans="1:4" s="6" customFormat="1" ht="12" customHeight="1" x14ac:dyDescent="0.25">
      <c r="A12" s="5">
        <v>1</v>
      </c>
      <c r="B12" s="5">
        <v>2</v>
      </c>
      <c r="C12" s="5">
        <v>3</v>
      </c>
      <c r="D12" s="35">
        <v>4</v>
      </c>
    </row>
    <row r="13" spans="1:4" s="9" customFormat="1" x14ac:dyDescent="0.3">
      <c r="A13" s="7" t="s">
        <v>6</v>
      </c>
      <c r="B13" s="41" t="s">
        <v>7</v>
      </c>
      <c r="C13" s="43"/>
      <c r="D13" s="8"/>
    </row>
    <row r="14" spans="1:4" s="14" customFormat="1" ht="14.5" customHeight="1" x14ac:dyDescent="0.3">
      <c r="A14" s="10" t="s">
        <v>8</v>
      </c>
      <c r="B14" s="11" t="s">
        <v>9</v>
      </c>
      <c r="C14" s="12" t="s">
        <v>10</v>
      </c>
      <c r="D14" s="13">
        <f>SUM(D15:D15)</f>
        <v>50</v>
      </c>
    </row>
    <row r="15" spans="1:4" ht="39" x14ac:dyDescent="0.3">
      <c r="A15" s="15">
        <v>3110</v>
      </c>
      <c r="B15" s="16" t="s">
        <v>11</v>
      </c>
      <c r="C15" s="17" t="s">
        <v>12</v>
      </c>
      <c r="D15" s="18">
        <v>50</v>
      </c>
    </row>
    <row r="16" spans="1:4" s="9" customFormat="1" x14ac:dyDescent="0.3">
      <c r="A16" s="7" t="s">
        <v>13</v>
      </c>
      <c r="B16" s="41" t="s">
        <v>14</v>
      </c>
      <c r="C16" s="42"/>
      <c r="D16" s="19"/>
    </row>
    <row r="17" spans="1:4" s="14" customFormat="1" x14ac:dyDescent="0.3">
      <c r="A17" s="10" t="s">
        <v>8</v>
      </c>
      <c r="B17" s="11" t="s">
        <v>9</v>
      </c>
      <c r="C17" s="12" t="s">
        <v>10</v>
      </c>
      <c r="D17" s="13">
        <f>SUM(D18:D18)</f>
        <v>25</v>
      </c>
    </row>
    <row r="18" spans="1:4" ht="26" x14ac:dyDescent="0.3">
      <c r="A18" s="15">
        <v>3110</v>
      </c>
      <c r="B18" s="16" t="s">
        <v>11</v>
      </c>
      <c r="C18" s="17" t="s">
        <v>15</v>
      </c>
      <c r="D18" s="18">
        <v>25</v>
      </c>
    </row>
    <row r="19" spans="1:4" s="9" customFormat="1" ht="32.5" customHeight="1" x14ac:dyDescent="0.3">
      <c r="A19" s="7" t="s">
        <v>16</v>
      </c>
      <c r="B19" s="41" t="s">
        <v>17</v>
      </c>
      <c r="C19" s="42"/>
      <c r="D19" s="19"/>
    </row>
    <row r="20" spans="1:4" s="14" customFormat="1" x14ac:dyDescent="0.3">
      <c r="A20" s="10" t="s">
        <v>8</v>
      </c>
      <c r="B20" s="11" t="s">
        <v>9</v>
      </c>
      <c r="C20" s="12" t="s">
        <v>10</v>
      </c>
      <c r="D20" s="13">
        <f>SUM(D21:D21)</f>
        <v>25</v>
      </c>
    </row>
    <row r="21" spans="1:4" ht="26" x14ac:dyDescent="0.3">
      <c r="A21" s="15">
        <v>3110</v>
      </c>
      <c r="B21" s="16" t="s">
        <v>11</v>
      </c>
      <c r="C21" s="17" t="s">
        <v>15</v>
      </c>
      <c r="D21" s="18">
        <v>25</v>
      </c>
    </row>
    <row r="22" spans="1:4" s="9" customFormat="1" ht="20.5" customHeight="1" x14ac:dyDescent="0.3">
      <c r="A22" s="7" t="s">
        <v>18</v>
      </c>
      <c r="B22" s="41" t="s">
        <v>19</v>
      </c>
      <c r="C22" s="42"/>
      <c r="D22" s="19"/>
    </row>
    <row r="23" spans="1:4" s="14" customFormat="1" x14ac:dyDescent="0.3">
      <c r="A23" s="10" t="s">
        <v>8</v>
      </c>
      <c r="B23" s="11" t="s">
        <v>9</v>
      </c>
      <c r="C23" s="12" t="s">
        <v>10</v>
      </c>
      <c r="D23" s="13">
        <f>SUM(D24:D24)</f>
        <v>25</v>
      </c>
    </row>
    <row r="24" spans="1:4" ht="26" x14ac:dyDescent="0.3">
      <c r="A24" s="15">
        <v>3110</v>
      </c>
      <c r="B24" s="16" t="s">
        <v>11</v>
      </c>
      <c r="C24" s="17" t="s">
        <v>15</v>
      </c>
      <c r="D24" s="18">
        <v>25</v>
      </c>
    </row>
    <row r="25" spans="1:4" s="9" customFormat="1" ht="20" customHeight="1" x14ac:dyDescent="0.3">
      <c r="A25" s="7" t="s">
        <v>18</v>
      </c>
      <c r="B25" s="41" t="s">
        <v>20</v>
      </c>
      <c r="C25" s="42"/>
      <c r="D25" s="19"/>
    </row>
    <row r="26" spans="1:4" s="14" customFormat="1" x14ac:dyDescent="0.3">
      <c r="A26" s="10" t="s">
        <v>8</v>
      </c>
      <c r="B26" s="11" t="s">
        <v>9</v>
      </c>
      <c r="C26" s="12" t="s">
        <v>10</v>
      </c>
      <c r="D26" s="19">
        <f>SUM(D27:D27)</f>
        <v>250</v>
      </c>
    </row>
    <row r="27" spans="1:4" ht="52" x14ac:dyDescent="0.3">
      <c r="A27" s="15">
        <v>3140</v>
      </c>
      <c r="B27" s="16" t="s">
        <v>21</v>
      </c>
      <c r="C27" s="17" t="s">
        <v>22</v>
      </c>
      <c r="D27" s="18">
        <v>250</v>
      </c>
    </row>
    <row r="28" spans="1:4" s="9" customFormat="1" ht="18" customHeight="1" x14ac:dyDescent="0.3">
      <c r="A28" s="7" t="s">
        <v>18</v>
      </c>
      <c r="B28" s="41" t="s">
        <v>23</v>
      </c>
      <c r="C28" s="42"/>
      <c r="D28" s="19"/>
    </row>
    <row r="29" spans="1:4" s="14" customFormat="1" x14ac:dyDescent="0.3">
      <c r="A29" s="10" t="s">
        <v>8</v>
      </c>
      <c r="B29" s="11" t="s">
        <v>9</v>
      </c>
      <c r="C29" s="12" t="s">
        <v>10</v>
      </c>
      <c r="D29" s="19">
        <f>SUM(D30:D31)</f>
        <v>1525</v>
      </c>
    </row>
    <row r="30" spans="1:4" ht="26" x14ac:dyDescent="0.3">
      <c r="A30" s="15">
        <v>3110</v>
      </c>
      <c r="B30" s="16" t="s">
        <v>11</v>
      </c>
      <c r="C30" s="17" t="s">
        <v>15</v>
      </c>
      <c r="D30" s="18">
        <v>25</v>
      </c>
    </row>
    <row r="31" spans="1:4" ht="52" x14ac:dyDescent="0.3">
      <c r="A31" s="15">
        <v>3140</v>
      </c>
      <c r="B31" s="16" t="s">
        <v>21</v>
      </c>
      <c r="C31" s="17" t="s">
        <v>24</v>
      </c>
      <c r="D31" s="18">
        <v>1500</v>
      </c>
    </row>
    <row r="32" spans="1:4" s="9" customFormat="1" ht="18.5" customHeight="1" x14ac:dyDescent="0.3">
      <c r="A32" s="7" t="s">
        <v>18</v>
      </c>
      <c r="B32" s="41" t="s">
        <v>25</v>
      </c>
      <c r="C32" s="42"/>
      <c r="D32" s="19"/>
    </row>
    <row r="33" spans="1:4" s="14" customFormat="1" x14ac:dyDescent="0.3">
      <c r="A33" s="10" t="s">
        <v>8</v>
      </c>
      <c r="B33" s="11" t="s">
        <v>9</v>
      </c>
      <c r="C33" s="12" t="s">
        <v>10</v>
      </c>
      <c r="D33" s="19">
        <f>D34</f>
        <v>40</v>
      </c>
    </row>
    <row r="34" spans="1:4" ht="39" x14ac:dyDescent="0.3">
      <c r="A34" s="15">
        <v>3110</v>
      </c>
      <c r="B34" s="20" t="s">
        <v>11</v>
      </c>
      <c r="C34" s="17" t="s">
        <v>26</v>
      </c>
      <c r="D34" s="18">
        <v>40</v>
      </c>
    </row>
    <row r="35" spans="1:4" s="2" customFormat="1" ht="20.5" customHeight="1" x14ac:dyDescent="0.3">
      <c r="A35" s="7" t="s">
        <v>18</v>
      </c>
      <c r="B35" s="41" t="s">
        <v>27</v>
      </c>
      <c r="C35" s="42"/>
      <c r="D35" s="19"/>
    </row>
    <row r="36" spans="1:4" x14ac:dyDescent="0.3">
      <c r="A36" s="10" t="s">
        <v>8</v>
      </c>
      <c r="B36" s="11" t="s">
        <v>9</v>
      </c>
      <c r="C36" s="12" t="s">
        <v>10</v>
      </c>
      <c r="D36" s="19">
        <f>SUM(D37:D37)</f>
        <v>25</v>
      </c>
    </row>
    <row r="37" spans="1:4" ht="26" x14ac:dyDescent="0.3">
      <c r="A37" s="15">
        <v>3110</v>
      </c>
      <c r="B37" s="16" t="s">
        <v>11</v>
      </c>
      <c r="C37" s="17" t="s">
        <v>15</v>
      </c>
      <c r="D37" s="18">
        <v>25</v>
      </c>
    </row>
    <row r="38" spans="1:4" s="9" customFormat="1" ht="20.5" customHeight="1" x14ac:dyDescent="0.3">
      <c r="A38" s="7" t="s">
        <v>18</v>
      </c>
      <c r="B38" s="41" t="s">
        <v>28</v>
      </c>
      <c r="C38" s="42"/>
      <c r="D38" s="19"/>
    </row>
    <row r="39" spans="1:4" s="14" customFormat="1" x14ac:dyDescent="0.3">
      <c r="A39" s="10" t="s">
        <v>8</v>
      </c>
      <c r="B39" s="11" t="s">
        <v>9</v>
      </c>
      <c r="C39" s="12" t="s">
        <v>10</v>
      </c>
      <c r="D39" s="19">
        <f>SUM(D40:D40)</f>
        <v>75</v>
      </c>
    </row>
    <row r="40" spans="1:4" ht="52" x14ac:dyDescent="0.3">
      <c r="A40" s="15">
        <v>3110</v>
      </c>
      <c r="B40" s="16" t="s">
        <v>11</v>
      </c>
      <c r="C40" s="17" t="s">
        <v>29</v>
      </c>
      <c r="D40" s="18">
        <v>75</v>
      </c>
    </row>
    <row r="41" spans="1:4" s="9" customFormat="1" ht="18" customHeight="1" x14ac:dyDescent="0.3">
      <c r="A41" s="7" t="s">
        <v>18</v>
      </c>
      <c r="B41" s="41" t="s">
        <v>30</v>
      </c>
      <c r="C41" s="42"/>
      <c r="D41" s="19"/>
    </row>
    <row r="42" spans="1:4" s="14" customFormat="1" x14ac:dyDescent="0.3">
      <c r="A42" s="10" t="s">
        <v>8</v>
      </c>
      <c r="B42" s="11" t="s">
        <v>9</v>
      </c>
      <c r="C42" s="12" t="s">
        <v>10</v>
      </c>
      <c r="D42" s="19">
        <f>SUM(D43:D43)</f>
        <v>50</v>
      </c>
    </row>
    <row r="43" spans="1:4" ht="37.5" customHeight="1" x14ac:dyDescent="0.3">
      <c r="A43" s="15">
        <v>3110</v>
      </c>
      <c r="B43" s="16" t="s">
        <v>11</v>
      </c>
      <c r="C43" s="17" t="s">
        <v>31</v>
      </c>
      <c r="D43" s="18">
        <v>50</v>
      </c>
    </row>
    <row r="44" spans="1:4" ht="15" x14ac:dyDescent="0.3">
      <c r="A44" s="21"/>
      <c r="B44" s="44" t="s">
        <v>32</v>
      </c>
      <c r="C44" s="45"/>
      <c r="D44" s="19"/>
    </row>
    <row r="45" spans="1:4" x14ac:dyDescent="0.3">
      <c r="A45" s="10" t="s">
        <v>8</v>
      </c>
      <c r="B45" s="11" t="s">
        <v>9</v>
      </c>
      <c r="C45" s="12" t="s">
        <v>10</v>
      </c>
      <c r="D45" s="19">
        <f>SUM(D46:D47)</f>
        <v>1990</v>
      </c>
    </row>
    <row r="46" spans="1:4" ht="39" x14ac:dyDescent="0.3">
      <c r="A46" s="21">
        <v>3110</v>
      </c>
      <c r="B46" s="22" t="s">
        <v>11</v>
      </c>
      <c r="C46" s="12" t="s">
        <v>10</v>
      </c>
      <c r="D46" s="19">
        <f>D24+D30+D34+D37+D40+D43</f>
        <v>240</v>
      </c>
    </row>
    <row r="47" spans="1:4" x14ac:dyDescent="0.3">
      <c r="A47" s="21">
        <v>3140</v>
      </c>
      <c r="B47" s="22" t="s">
        <v>21</v>
      </c>
      <c r="C47" s="12" t="s">
        <v>10</v>
      </c>
      <c r="D47" s="19">
        <f>SUM(D27+D31)</f>
        <v>1750</v>
      </c>
    </row>
    <row r="48" spans="1:4" s="9" customFormat="1" ht="27.5" customHeight="1" x14ac:dyDescent="0.3">
      <c r="A48" s="7" t="s">
        <v>33</v>
      </c>
      <c r="B48" s="41" t="s">
        <v>34</v>
      </c>
      <c r="C48" s="42"/>
      <c r="D48" s="19"/>
    </row>
    <row r="49" spans="1:4" s="14" customFormat="1" x14ac:dyDescent="0.3">
      <c r="A49" s="10" t="s">
        <v>8</v>
      </c>
      <c r="B49" s="11" t="s">
        <v>9</v>
      </c>
      <c r="C49" s="12" t="s">
        <v>10</v>
      </c>
      <c r="D49" s="19">
        <f>D50+D51</f>
        <v>4375</v>
      </c>
    </row>
    <row r="50" spans="1:4" ht="26" x14ac:dyDescent="0.3">
      <c r="A50" s="15">
        <v>3110</v>
      </c>
      <c r="B50" s="16" t="s">
        <v>11</v>
      </c>
      <c r="C50" s="17" t="s">
        <v>15</v>
      </c>
      <c r="D50" s="18">
        <v>25</v>
      </c>
    </row>
    <row r="51" spans="1:4" ht="52" x14ac:dyDescent="0.3">
      <c r="A51" s="15">
        <v>3140</v>
      </c>
      <c r="B51" s="16" t="s">
        <v>21</v>
      </c>
      <c r="C51" s="23" t="s">
        <v>35</v>
      </c>
      <c r="D51" s="18">
        <v>4350</v>
      </c>
    </row>
    <row r="52" spans="1:4" s="9" customFormat="1" ht="25.5" customHeight="1" x14ac:dyDescent="0.3">
      <c r="A52" s="7" t="s">
        <v>33</v>
      </c>
      <c r="B52" s="41" t="s">
        <v>36</v>
      </c>
      <c r="C52" s="42"/>
      <c r="D52" s="19"/>
    </row>
    <row r="53" spans="1:4" s="14" customFormat="1" x14ac:dyDescent="0.3">
      <c r="A53" s="10" t="s">
        <v>8</v>
      </c>
      <c r="B53" s="11" t="s">
        <v>9</v>
      </c>
      <c r="C53" s="12" t="s">
        <v>10</v>
      </c>
      <c r="D53" s="19">
        <f>SUM(D54:D55)</f>
        <v>867</v>
      </c>
    </row>
    <row r="54" spans="1:4" ht="26" x14ac:dyDescent="0.3">
      <c r="A54" s="15">
        <v>3110</v>
      </c>
      <c r="B54" s="16" t="s">
        <v>11</v>
      </c>
      <c r="C54" s="17" t="s">
        <v>37</v>
      </c>
      <c r="D54" s="18">
        <v>25</v>
      </c>
    </row>
    <row r="55" spans="1:4" ht="26" x14ac:dyDescent="0.3">
      <c r="A55" s="15">
        <v>3140</v>
      </c>
      <c r="B55" s="16" t="s">
        <v>21</v>
      </c>
      <c r="C55" s="17" t="s">
        <v>38</v>
      </c>
      <c r="D55" s="18">
        <v>842</v>
      </c>
    </row>
    <row r="56" spans="1:4" ht="15" x14ac:dyDescent="0.3">
      <c r="A56" s="21"/>
      <c r="B56" s="44" t="s">
        <v>39</v>
      </c>
      <c r="C56" s="45"/>
      <c r="D56" s="19"/>
    </row>
    <row r="57" spans="1:4" x14ac:dyDescent="0.3">
      <c r="A57" s="10" t="s">
        <v>8</v>
      </c>
      <c r="B57" s="11" t="s">
        <v>9</v>
      </c>
      <c r="C57" s="12" t="s">
        <v>10</v>
      </c>
      <c r="D57" s="19">
        <f>SUM(D58:D59)</f>
        <v>5242</v>
      </c>
    </row>
    <row r="58" spans="1:4" ht="39" x14ac:dyDescent="0.3">
      <c r="A58" s="21">
        <v>3110</v>
      </c>
      <c r="B58" s="22" t="s">
        <v>11</v>
      </c>
      <c r="C58" s="24"/>
      <c r="D58" s="19">
        <f>SUM(D50+D54)</f>
        <v>50</v>
      </c>
    </row>
    <row r="59" spans="1:4" x14ac:dyDescent="0.3">
      <c r="A59" s="21">
        <v>3140</v>
      </c>
      <c r="B59" s="22" t="s">
        <v>21</v>
      </c>
      <c r="C59" s="24"/>
      <c r="D59" s="19">
        <f>D51+D55</f>
        <v>5192</v>
      </c>
    </row>
    <row r="60" spans="1:4" s="9" customFormat="1" ht="17.5" customHeight="1" x14ac:dyDescent="0.3">
      <c r="A60" s="7" t="s">
        <v>40</v>
      </c>
      <c r="B60" s="41" t="s">
        <v>41</v>
      </c>
      <c r="C60" s="42"/>
      <c r="D60" s="19"/>
    </row>
    <row r="61" spans="1:4" s="14" customFormat="1" x14ac:dyDescent="0.3">
      <c r="A61" s="10" t="s">
        <v>8</v>
      </c>
      <c r="B61" s="11" t="s">
        <v>9</v>
      </c>
      <c r="C61" s="12" t="s">
        <v>10</v>
      </c>
      <c r="D61" s="19">
        <f>D62</f>
        <v>49.5</v>
      </c>
    </row>
    <row r="62" spans="1:4" ht="42" customHeight="1" x14ac:dyDescent="0.3">
      <c r="A62" s="15">
        <v>3110</v>
      </c>
      <c r="B62" s="16" t="s">
        <v>11</v>
      </c>
      <c r="C62" s="17" t="s">
        <v>37</v>
      </c>
      <c r="D62" s="18">
        <v>49.5</v>
      </c>
    </row>
    <row r="63" spans="1:4" s="9" customFormat="1" ht="18.5" customHeight="1" x14ac:dyDescent="0.3">
      <c r="A63" s="7" t="s">
        <v>40</v>
      </c>
      <c r="B63" s="41" t="s">
        <v>42</v>
      </c>
      <c r="C63" s="42"/>
      <c r="D63" s="19"/>
    </row>
    <row r="64" spans="1:4" s="14" customFormat="1" x14ac:dyDescent="0.3">
      <c r="A64" s="10" t="s">
        <v>8</v>
      </c>
      <c r="B64" s="11" t="s">
        <v>9</v>
      </c>
      <c r="C64" s="12" t="s">
        <v>10</v>
      </c>
      <c r="D64" s="19">
        <f>D65</f>
        <v>200</v>
      </c>
    </row>
    <row r="65" spans="1:4" ht="39" x14ac:dyDescent="0.3">
      <c r="A65" s="15">
        <v>3110</v>
      </c>
      <c r="B65" s="16" t="s">
        <v>11</v>
      </c>
      <c r="C65" s="17" t="s">
        <v>43</v>
      </c>
      <c r="D65" s="18">
        <v>200</v>
      </c>
    </row>
    <row r="66" spans="1:4" s="9" customFormat="1" ht="17.5" customHeight="1" x14ac:dyDescent="0.3">
      <c r="A66" s="7" t="s">
        <v>40</v>
      </c>
      <c r="B66" s="41" t="s">
        <v>44</v>
      </c>
      <c r="C66" s="42"/>
      <c r="D66" s="19"/>
    </row>
    <row r="67" spans="1:4" s="14" customFormat="1" ht="15.75" customHeight="1" x14ac:dyDescent="0.3">
      <c r="A67" s="10" t="s">
        <v>8</v>
      </c>
      <c r="B67" s="11" t="s">
        <v>9</v>
      </c>
      <c r="C67" s="12" t="s">
        <v>10</v>
      </c>
      <c r="D67" s="19">
        <f>D68</f>
        <v>25</v>
      </c>
    </row>
    <row r="68" spans="1:4" ht="26" x14ac:dyDescent="0.3">
      <c r="A68" s="15">
        <v>3110</v>
      </c>
      <c r="B68" s="16" t="s">
        <v>11</v>
      </c>
      <c r="C68" s="17" t="s">
        <v>45</v>
      </c>
      <c r="D68" s="18">
        <v>25</v>
      </c>
    </row>
    <row r="69" spans="1:4" s="9" customFormat="1" ht="24" customHeight="1" x14ac:dyDescent="0.3">
      <c r="A69" s="7" t="s">
        <v>40</v>
      </c>
      <c r="B69" s="41" t="s">
        <v>46</v>
      </c>
      <c r="C69" s="42"/>
      <c r="D69" s="19"/>
    </row>
    <row r="70" spans="1:4" s="14" customFormat="1" x14ac:dyDescent="0.3">
      <c r="A70" s="10" t="s">
        <v>8</v>
      </c>
      <c r="B70" s="11" t="s">
        <v>9</v>
      </c>
      <c r="C70" s="12" t="s">
        <v>10</v>
      </c>
      <c r="D70" s="19">
        <f>SUM(D71:D71)</f>
        <v>25</v>
      </c>
    </row>
    <row r="71" spans="1:4" ht="26" x14ac:dyDescent="0.3">
      <c r="A71" s="15">
        <v>3110</v>
      </c>
      <c r="B71" s="16" t="s">
        <v>11</v>
      </c>
      <c r="C71" s="17" t="s">
        <v>45</v>
      </c>
      <c r="D71" s="18">
        <v>25</v>
      </c>
    </row>
    <row r="72" spans="1:4" ht="15" x14ac:dyDescent="0.3">
      <c r="A72" s="21"/>
      <c r="B72" s="44" t="s">
        <v>47</v>
      </c>
      <c r="C72" s="45"/>
      <c r="D72" s="19"/>
    </row>
    <row r="73" spans="1:4" ht="15" customHeight="1" x14ac:dyDescent="0.3">
      <c r="A73" s="10" t="s">
        <v>8</v>
      </c>
      <c r="B73" s="11" t="s">
        <v>9</v>
      </c>
      <c r="C73" s="12" t="s">
        <v>10</v>
      </c>
      <c r="D73" s="19">
        <f>SUM(D74:D74)</f>
        <v>299.5</v>
      </c>
    </row>
    <row r="74" spans="1:4" ht="39" x14ac:dyDescent="0.3">
      <c r="A74" s="21">
        <v>3110</v>
      </c>
      <c r="B74" s="22" t="s">
        <v>11</v>
      </c>
      <c r="C74" s="12"/>
      <c r="D74" s="19">
        <f>SUM(D62+D65+D68+D71)</f>
        <v>299.5</v>
      </c>
    </row>
    <row r="75" spans="1:4" s="9" customFormat="1" ht="18" customHeight="1" x14ac:dyDescent="0.3">
      <c r="A75" s="7" t="s">
        <v>48</v>
      </c>
      <c r="B75" s="41" t="s">
        <v>49</v>
      </c>
      <c r="C75" s="42"/>
      <c r="D75" s="19"/>
    </row>
    <row r="76" spans="1:4" s="14" customFormat="1" x14ac:dyDescent="0.3">
      <c r="A76" s="10" t="s">
        <v>8</v>
      </c>
      <c r="B76" s="11" t="s">
        <v>9</v>
      </c>
      <c r="C76" s="12" t="s">
        <v>10</v>
      </c>
      <c r="D76" s="19">
        <f>D77</f>
        <v>25</v>
      </c>
    </row>
    <row r="77" spans="1:4" ht="26" x14ac:dyDescent="0.3">
      <c r="A77" s="15">
        <v>3110</v>
      </c>
      <c r="B77" s="16" t="s">
        <v>11</v>
      </c>
      <c r="C77" s="17" t="s">
        <v>45</v>
      </c>
      <c r="D77" s="18">
        <v>25</v>
      </c>
    </row>
    <row r="78" spans="1:4" s="9" customFormat="1" x14ac:dyDescent="0.3">
      <c r="A78" s="7" t="s">
        <v>48</v>
      </c>
      <c r="B78" s="41" t="s">
        <v>50</v>
      </c>
      <c r="C78" s="42"/>
      <c r="D78" s="19"/>
    </row>
    <row r="79" spans="1:4" s="14" customFormat="1" x14ac:dyDescent="0.3">
      <c r="A79" s="10" t="s">
        <v>8</v>
      </c>
      <c r="B79" s="11" t="s">
        <v>9</v>
      </c>
      <c r="C79" s="12" t="s">
        <v>10</v>
      </c>
      <c r="D79" s="19">
        <f>D80</f>
        <v>25</v>
      </c>
    </row>
    <row r="80" spans="1:4" ht="26" x14ac:dyDescent="0.3">
      <c r="A80" s="15">
        <v>3110</v>
      </c>
      <c r="B80" s="16" t="s">
        <v>11</v>
      </c>
      <c r="C80" s="17" t="s">
        <v>45</v>
      </c>
      <c r="D80" s="18">
        <v>25</v>
      </c>
    </row>
    <row r="81" spans="1:4" s="9" customFormat="1" ht="16.5" customHeight="1" x14ac:dyDescent="0.3">
      <c r="A81" s="7" t="s">
        <v>48</v>
      </c>
      <c r="B81" s="41" t="s">
        <v>51</v>
      </c>
      <c r="C81" s="42"/>
      <c r="D81" s="19"/>
    </row>
    <row r="82" spans="1:4" s="14" customFormat="1" x14ac:dyDescent="0.3">
      <c r="A82" s="10" t="s">
        <v>8</v>
      </c>
      <c r="B82" s="11" t="s">
        <v>9</v>
      </c>
      <c r="C82" s="12" t="s">
        <v>10</v>
      </c>
      <c r="D82" s="19">
        <f>D83</f>
        <v>25</v>
      </c>
    </row>
    <row r="83" spans="1:4" ht="26" x14ac:dyDescent="0.3">
      <c r="A83" s="15">
        <v>3110</v>
      </c>
      <c r="B83" s="16" t="s">
        <v>11</v>
      </c>
      <c r="C83" s="17" t="s">
        <v>45</v>
      </c>
      <c r="D83" s="18">
        <v>25</v>
      </c>
    </row>
    <row r="84" spans="1:4" s="9" customFormat="1" ht="18.5" customHeight="1" x14ac:dyDescent="0.3">
      <c r="A84" s="7" t="s">
        <v>48</v>
      </c>
      <c r="B84" s="41" t="s">
        <v>52</v>
      </c>
      <c r="C84" s="42"/>
      <c r="D84" s="19"/>
    </row>
    <row r="85" spans="1:4" ht="15" customHeight="1" x14ac:dyDescent="0.3">
      <c r="A85" s="10" t="s">
        <v>8</v>
      </c>
      <c r="B85" s="11" t="s">
        <v>9</v>
      </c>
      <c r="C85" s="12" t="s">
        <v>10</v>
      </c>
      <c r="D85" s="19">
        <f>D86</f>
        <v>25</v>
      </c>
    </row>
    <row r="86" spans="1:4" ht="26" x14ac:dyDescent="0.3">
      <c r="A86" s="15">
        <v>3110</v>
      </c>
      <c r="B86" s="16" t="s">
        <v>11</v>
      </c>
      <c r="C86" s="17" t="s">
        <v>45</v>
      </c>
      <c r="D86" s="18">
        <v>25</v>
      </c>
    </row>
    <row r="87" spans="1:4" s="9" customFormat="1" ht="17" customHeight="1" x14ac:dyDescent="0.3">
      <c r="A87" s="7" t="s">
        <v>48</v>
      </c>
      <c r="B87" s="41" t="s">
        <v>53</v>
      </c>
      <c r="C87" s="42"/>
      <c r="D87" s="19"/>
    </row>
    <row r="88" spans="1:4" s="14" customFormat="1" ht="17.25" customHeight="1" x14ac:dyDescent="0.3">
      <c r="A88" s="10" t="s">
        <v>8</v>
      </c>
      <c r="B88" s="11" t="s">
        <v>9</v>
      </c>
      <c r="C88" s="12" t="s">
        <v>10</v>
      </c>
      <c r="D88" s="19">
        <f>D89</f>
        <v>25</v>
      </c>
    </row>
    <row r="89" spans="1:4" ht="26" x14ac:dyDescent="0.3">
      <c r="A89" s="15">
        <v>3110</v>
      </c>
      <c r="B89" s="16" t="s">
        <v>11</v>
      </c>
      <c r="C89" s="17" t="s">
        <v>45</v>
      </c>
      <c r="D89" s="18">
        <v>25</v>
      </c>
    </row>
    <row r="90" spans="1:4" hidden="1" x14ac:dyDescent="0.3">
      <c r="A90" s="15">
        <v>3140</v>
      </c>
      <c r="B90" s="20" t="s">
        <v>21</v>
      </c>
      <c r="C90" s="24"/>
      <c r="D90" s="19"/>
    </row>
    <row r="91" spans="1:4" s="9" customFormat="1" ht="20.5" customHeight="1" x14ac:dyDescent="0.3">
      <c r="A91" s="7" t="s">
        <v>48</v>
      </c>
      <c r="B91" s="41" t="s">
        <v>54</v>
      </c>
      <c r="C91" s="42"/>
      <c r="D91" s="19"/>
    </row>
    <row r="92" spans="1:4" s="14" customFormat="1" x14ac:dyDescent="0.3">
      <c r="A92" s="10" t="s">
        <v>8</v>
      </c>
      <c r="B92" s="11" t="s">
        <v>9</v>
      </c>
      <c r="C92" s="12" t="s">
        <v>10</v>
      </c>
      <c r="D92" s="19">
        <f>D93</f>
        <v>25</v>
      </c>
    </row>
    <row r="93" spans="1:4" ht="26" x14ac:dyDescent="0.3">
      <c r="A93" s="15">
        <v>3110</v>
      </c>
      <c r="B93" s="16" t="s">
        <v>11</v>
      </c>
      <c r="C93" s="17" t="s">
        <v>45</v>
      </c>
      <c r="D93" s="18">
        <v>25</v>
      </c>
    </row>
    <row r="94" spans="1:4" ht="28" customHeight="1" x14ac:dyDescent="0.3">
      <c r="A94" s="7" t="s">
        <v>48</v>
      </c>
      <c r="B94" s="41" t="s">
        <v>55</v>
      </c>
      <c r="C94" s="42"/>
      <c r="D94" s="19"/>
    </row>
    <row r="95" spans="1:4" x14ac:dyDescent="0.3">
      <c r="A95" s="10" t="s">
        <v>8</v>
      </c>
      <c r="B95" s="11" t="s">
        <v>9</v>
      </c>
      <c r="C95" s="12" t="s">
        <v>10</v>
      </c>
      <c r="D95" s="19">
        <f>D96</f>
        <v>25</v>
      </c>
    </row>
    <row r="96" spans="1:4" ht="26" x14ac:dyDescent="0.3">
      <c r="A96" s="15">
        <v>3110</v>
      </c>
      <c r="B96" s="16" t="s">
        <v>11</v>
      </c>
      <c r="C96" s="17" t="s">
        <v>45</v>
      </c>
      <c r="D96" s="18">
        <v>25</v>
      </c>
    </row>
    <row r="97" spans="1:4" x14ac:dyDescent="0.3">
      <c r="A97" s="7" t="s">
        <v>48</v>
      </c>
      <c r="B97" s="41" t="s">
        <v>56</v>
      </c>
      <c r="C97" s="42"/>
      <c r="D97" s="19"/>
    </row>
    <row r="98" spans="1:4" x14ac:dyDescent="0.3">
      <c r="A98" s="10" t="s">
        <v>8</v>
      </c>
      <c r="B98" s="11" t="s">
        <v>9</v>
      </c>
      <c r="C98" s="12" t="s">
        <v>10</v>
      </c>
      <c r="D98" s="19">
        <f>D99</f>
        <v>25</v>
      </c>
    </row>
    <row r="99" spans="1:4" ht="26" x14ac:dyDescent="0.3">
      <c r="A99" s="15">
        <v>3110</v>
      </c>
      <c r="B99" s="16" t="s">
        <v>11</v>
      </c>
      <c r="C99" s="17" t="s">
        <v>45</v>
      </c>
      <c r="D99" s="18">
        <v>25</v>
      </c>
    </row>
    <row r="100" spans="1:4" ht="14.25" customHeight="1" x14ac:dyDescent="0.3">
      <c r="A100" s="21"/>
      <c r="B100" s="44" t="s">
        <v>57</v>
      </c>
      <c r="C100" s="45"/>
      <c r="D100" s="19"/>
    </row>
    <row r="101" spans="1:4" ht="14.25" customHeight="1" x14ac:dyDescent="0.3">
      <c r="A101" s="10" t="s">
        <v>8</v>
      </c>
      <c r="B101" s="11" t="s">
        <v>9</v>
      </c>
      <c r="C101" s="12" t="s">
        <v>10</v>
      </c>
      <c r="D101" s="19">
        <f>D102</f>
        <v>200</v>
      </c>
    </row>
    <row r="102" spans="1:4" ht="39" x14ac:dyDescent="0.3">
      <c r="A102" s="21">
        <v>3110</v>
      </c>
      <c r="B102" s="22" t="s">
        <v>11</v>
      </c>
      <c r="C102" s="24"/>
      <c r="D102" s="19">
        <f>SUM(D77+D80+D83+D86+D89+D93+D96+D99)</f>
        <v>200</v>
      </c>
    </row>
    <row r="103" spans="1:4" s="9" customFormat="1" x14ac:dyDescent="0.3">
      <c r="A103" s="7" t="s">
        <v>58</v>
      </c>
      <c r="B103" s="41" t="s">
        <v>59</v>
      </c>
      <c r="C103" s="42"/>
      <c r="D103" s="19"/>
    </row>
    <row r="104" spans="1:4" s="14" customFormat="1" x14ac:dyDescent="0.3">
      <c r="A104" s="10" t="s">
        <v>8</v>
      </c>
      <c r="B104" s="11" t="s">
        <v>9</v>
      </c>
      <c r="C104" s="12" t="s">
        <v>10</v>
      </c>
      <c r="D104" s="19">
        <f>SUM(D105:D105)</f>
        <v>25</v>
      </c>
    </row>
    <row r="105" spans="1:4" ht="26" x14ac:dyDescent="0.3">
      <c r="A105" s="15">
        <v>3110</v>
      </c>
      <c r="B105" s="16" t="s">
        <v>11</v>
      </c>
      <c r="C105" s="17" t="s">
        <v>45</v>
      </c>
      <c r="D105" s="18">
        <v>25</v>
      </c>
    </row>
    <row r="106" spans="1:4" s="9" customFormat="1" x14ac:dyDescent="0.3">
      <c r="A106" s="7" t="s">
        <v>60</v>
      </c>
      <c r="B106" s="41" t="s">
        <v>61</v>
      </c>
      <c r="C106" s="42"/>
      <c r="D106" s="19"/>
    </row>
    <row r="107" spans="1:4" s="14" customFormat="1" x14ac:dyDescent="0.3">
      <c r="A107" s="10" t="s">
        <v>8</v>
      </c>
      <c r="B107" s="11" t="s">
        <v>9</v>
      </c>
      <c r="C107" s="12" t="s">
        <v>10</v>
      </c>
      <c r="D107" s="19">
        <f>SUM(D108)</f>
        <v>74.599999999999994</v>
      </c>
    </row>
    <row r="108" spans="1:4" ht="26" x14ac:dyDescent="0.3">
      <c r="A108" s="15">
        <v>3110</v>
      </c>
      <c r="B108" s="16" t="s">
        <v>11</v>
      </c>
      <c r="C108" s="17" t="s">
        <v>62</v>
      </c>
      <c r="D108" s="18">
        <v>74.599999999999994</v>
      </c>
    </row>
    <row r="109" spans="1:4" s="2" customFormat="1" ht="25.5" customHeight="1" x14ac:dyDescent="0.3">
      <c r="A109" s="25"/>
      <c r="B109" s="46" t="s">
        <v>63</v>
      </c>
      <c r="C109" s="46"/>
      <c r="D109" s="19"/>
    </row>
    <row r="110" spans="1:4" ht="13" x14ac:dyDescent="0.3">
      <c r="A110" s="26">
        <v>3000</v>
      </c>
      <c r="B110" s="27" t="s">
        <v>64</v>
      </c>
      <c r="C110" s="28" t="s">
        <v>10</v>
      </c>
      <c r="D110" s="29">
        <f>D111+D112</f>
        <v>7931.1</v>
      </c>
    </row>
    <row r="111" spans="1:4" ht="30" customHeight="1" x14ac:dyDescent="0.3">
      <c r="A111" s="30">
        <v>3110</v>
      </c>
      <c r="B111" s="31" t="s">
        <v>65</v>
      </c>
      <c r="C111" s="28" t="s">
        <v>10</v>
      </c>
      <c r="D111" s="32">
        <f>SUM(D15+D18+D21+D46+D58+D74+D102+D105+D108)</f>
        <v>989.1</v>
      </c>
    </row>
    <row r="112" spans="1:4" ht="17.5" customHeight="1" x14ac:dyDescent="0.3">
      <c r="A112" s="33">
        <v>3140</v>
      </c>
      <c r="B112" s="31" t="s">
        <v>21</v>
      </c>
      <c r="C112" s="28" t="s">
        <v>10</v>
      </c>
      <c r="D112" s="32">
        <f>SUM(D47+D59)</f>
        <v>6942</v>
      </c>
    </row>
    <row r="113" spans="1:4" ht="30" customHeight="1" x14ac:dyDescent="0.3">
      <c r="D113" s="34"/>
    </row>
    <row r="114" spans="1:4" s="47" customFormat="1" ht="20" x14ac:dyDescent="0.4">
      <c r="A114" s="50" t="s">
        <v>68</v>
      </c>
      <c r="B114" s="50"/>
      <c r="C114" s="50"/>
      <c r="D114" s="50"/>
    </row>
    <row r="115" spans="1:4" s="47" customFormat="1" ht="18" x14ac:dyDescent="0.4">
      <c r="A115" s="48"/>
      <c r="B115" s="48"/>
      <c r="C115" s="48"/>
      <c r="D115" s="49"/>
    </row>
    <row r="116" spans="1:4" s="47" customFormat="1" ht="18" x14ac:dyDescent="0.4">
      <c r="A116" s="48" t="s">
        <v>66</v>
      </c>
      <c r="B116" s="48"/>
      <c r="C116" s="48"/>
      <c r="D116" s="49"/>
    </row>
    <row r="117" spans="1:4" s="47" customFormat="1" ht="18" x14ac:dyDescent="0.4">
      <c r="A117" s="48"/>
      <c r="B117" s="48"/>
      <c r="C117" s="48"/>
      <c r="D117" s="49"/>
    </row>
    <row r="118" spans="1:4" s="47" customFormat="1" ht="20" x14ac:dyDescent="0.4">
      <c r="A118" s="50" t="s">
        <v>69</v>
      </c>
      <c r="B118" s="50"/>
      <c r="C118" s="50"/>
      <c r="D118" s="50"/>
    </row>
  </sheetData>
  <mergeCells count="41">
    <mergeCell ref="A114:D114"/>
    <mergeCell ref="A118:D118"/>
    <mergeCell ref="B109:C109"/>
    <mergeCell ref="B91:C91"/>
    <mergeCell ref="B94:C94"/>
    <mergeCell ref="B97:C97"/>
    <mergeCell ref="B100:C100"/>
    <mergeCell ref="B103:C103"/>
    <mergeCell ref="B106:C106"/>
    <mergeCell ref="B87:C87"/>
    <mergeCell ref="B52:C52"/>
    <mergeCell ref="B56:C56"/>
    <mergeCell ref="B60:C60"/>
    <mergeCell ref="B63:C63"/>
    <mergeCell ref="B66:C66"/>
    <mergeCell ref="B69:C69"/>
    <mergeCell ref="B72:C72"/>
    <mergeCell ref="B75:C75"/>
    <mergeCell ref="B78:C78"/>
    <mergeCell ref="B81:C81"/>
    <mergeCell ref="B84:C84"/>
    <mergeCell ref="B48:C48"/>
    <mergeCell ref="B13:C13"/>
    <mergeCell ref="B16:C16"/>
    <mergeCell ref="B19:C19"/>
    <mergeCell ref="B22:C22"/>
    <mergeCell ref="B25:C25"/>
    <mergeCell ref="B28:C28"/>
    <mergeCell ref="B32:C32"/>
    <mergeCell ref="B35:C35"/>
    <mergeCell ref="B38:C38"/>
    <mergeCell ref="B41:C41"/>
    <mergeCell ref="B44:C44"/>
    <mergeCell ref="A1:B4"/>
    <mergeCell ref="C1:D1"/>
    <mergeCell ref="B6:C6"/>
    <mergeCell ref="B8:C8"/>
    <mergeCell ref="A10:A11"/>
    <mergeCell ref="B10:B11"/>
    <mergeCell ref="C10:C11"/>
    <mergeCell ref="D10:D11"/>
  </mergeCells>
  <pageMargins left="0.59055118110236227" right="0.19685039370078741" top="0.39370078740157483" bottom="0.39370078740157483" header="0" footer="0"/>
  <pageSetup paperSize="9" scale="82" fitToHeight="0" orientation="portrait" r:id="rId1"/>
  <headerFooter alignWithMargins="0"/>
  <rowBreaks count="2" manualBreakCount="2">
    <brk id="43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капітальні</vt:lpstr>
      <vt:lpstr>капітальні!Заголовки_для_друку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2019-03-26T10:20:44Z</cp:lastPrinted>
  <dcterms:created xsi:type="dcterms:W3CDTF">2019-02-26T11:25:38Z</dcterms:created>
  <dcterms:modified xsi:type="dcterms:W3CDTF">2019-03-26T10:20:59Z</dcterms:modified>
</cp:coreProperties>
</file>